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Павловская сош\"/>
    </mc:Choice>
  </mc:AlternateContent>
  <xr:revisionPtr revIDLastSave="0" documentId="13_ncr:1_{AD5A5667-56F7-460C-A147-724402A2591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Павловская СШ" sheetId="1" r:id="rId1"/>
  </sheets>
  <definedNames>
    <definedName name="_xlnm.Print_Area" localSheetId="0">'Павловская СШ'!$A$1:$G$14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" i="1" l="1"/>
  <c r="E11" i="1" l="1"/>
  <c r="E7" i="1" l="1"/>
  <c r="E9" i="1"/>
  <c r="E12" i="1" l="1"/>
  <c r="G12" i="1" s="1"/>
  <c r="E13" i="1"/>
  <c r="G13" i="1" s="1"/>
  <c r="E6" i="1"/>
  <c r="G6" i="1" s="1"/>
  <c r="G11" i="1" l="1"/>
  <c r="E10" i="1"/>
  <c r="G10" i="1" s="1"/>
  <c r="E8" i="1"/>
  <c r="G8" i="1" s="1"/>
  <c r="G7" i="1"/>
  <c r="G9" i="1"/>
  <c r="G14" i="1" l="1"/>
</calcChain>
</file>

<file path=xl/sharedStrings.xml><?xml version="1.0" encoding="utf-8"?>
<sst xmlns="http://schemas.openxmlformats.org/spreadsheetml/2006/main" count="29" uniqueCount="22">
  <si>
    <t>Муниципальная услуга (работа)</t>
  </si>
  <si>
    <t>Нормативные затраты на оказание работы, рублей</t>
  </si>
  <si>
    <t xml:space="preserve">Объем услуг (работ), утверждаемый муниципальным заданием </t>
  </si>
  <si>
    <t>Финансового обеспечения выполнения муниципального задания, руб.</t>
  </si>
  <si>
    <t>Объем средств,  получаемых в результате выполнения платных услуг (работ) в пределах установленного муниципального задания, руб</t>
  </si>
  <si>
    <t xml:space="preserve">Всего объем финансового обеспечения выполнения  муниципального 
задания, руб.
</t>
  </si>
  <si>
    <t>тип</t>
  </si>
  <si>
    <t>наименование</t>
  </si>
  <si>
    <t>5=3*4</t>
  </si>
  <si>
    <t>7=5-6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</si>
  <si>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</si>
  <si>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</si>
  <si>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</si>
  <si>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</si>
  <si>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</si>
  <si>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</si>
  <si>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>Общий размер субсидии на финансовое обеспечение выполнения муниципального задания, рублей</t>
  </si>
  <si>
    <t xml:space="preserve">Реализация основных образовательных программ дошкольного  образования
8010120.99.0.БА81АЭ92001
</t>
  </si>
  <si>
    <t>Предоставление питания    560200О.99.0.БА89АА00000</t>
  </si>
  <si>
    <t>Присмотр и уход   560200О.99.0.ББ03АА00000</t>
  </si>
  <si>
    <r>
      <t xml:space="preserve">Приложение 4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№42/8 от 29.12.2025 г.</t>
    </r>
  </si>
  <si>
    <t xml:space="preserve"> Расчет субсидии на финансовое обеспечение выполнения муниципального задания в части работ                    МБОУ "Павловской СОШ"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</si>
</sst>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164" fontId="6" fillId="0" borderId="5" xfId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/>
    </xf>
    <xf numFmtId="2" fontId="2" fillId="0" borderId="5" xfId="1" applyNumberFormat="1" applyFont="1" applyBorder="1" applyAlignment="1">
      <alignment horizontal="center" vertical="center"/>
    </xf>
    <xf numFmtId="2" fontId="10" fillId="0" borderId="5" xfId="1" applyNumberFormat="1" applyFont="1" applyBorder="1" applyAlignment="1" applyProtection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/>
    </xf>
    <xf numFmtId="4" fontId="1" fillId="0" borderId="0" xfId="0" applyNumberFormat="1" applyFont="1"/>
    <xf numFmtId="2" fontId="1" fillId="0" borderId="0" xfId="0" applyNumberFormat="1" applyFont="1"/>
    <xf numFmtId="4" fontId="11" fillId="0" borderId="0" xfId="0" applyNumberFormat="1" applyFont="1" applyBorder="1" applyAlignment="1">
      <alignment horizontal="right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"/>
  <sheetViews>
    <sheetView tabSelected="1" view="pageBreakPreview" zoomScale="80" zoomScaleNormal="80" zoomScaleSheetLayoutView="80" workbookViewId="0">
      <selection activeCell="L5" sqref="L5"/>
    </sheetView>
  </sheetViews>
  <sheetFormatPr defaultRowHeight="15" x14ac:dyDescent="0.25"/>
  <cols>
    <col min="1" max="1" width="8.85546875" style="1" customWidth="1"/>
    <col min="2" max="2" width="33.7109375" style="1" customWidth="1"/>
    <col min="3" max="3" width="19.28515625" style="1" customWidth="1"/>
    <col min="4" max="4" width="17.7109375" style="1" customWidth="1"/>
    <col min="5" max="5" width="18.85546875" style="1" customWidth="1"/>
    <col min="6" max="6" width="22.28515625" style="1" customWidth="1"/>
    <col min="7" max="7" width="18.85546875" style="1" customWidth="1"/>
    <col min="8" max="8" width="15.42578125" style="3" customWidth="1"/>
    <col min="9" max="9" width="14" style="3" customWidth="1"/>
    <col min="10" max="10" width="12.140625" style="3" bestFit="1" customWidth="1"/>
    <col min="11" max="11" width="11.140625" style="3" customWidth="1"/>
    <col min="12" max="16384" width="9.140625" style="3"/>
  </cols>
  <sheetData>
    <row r="1" spans="1:10" ht="67.5" customHeight="1" x14ac:dyDescent="0.25">
      <c r="C1" s="2"/>
      <c r="E1" s="7"/>
      <c r="F1" s="24" t="s">
        <v>20</v>
      </c>
      <c r="G1" s="24"/>
    </row>
    <row r="2" spans="1:10" ht="72.75" customHeight="1" x14ac:dyDescent="0.25">
      <c r="A2" s="30" t="s">
        <v>21</v>
      </c>
      <c r="B2" s="31"/>
      <c r="C2" s="31"/>
      <c r="D2" s="31"/>
      <c r="E2" s="31"/>
      <c r="F2" s="31"/>
      <c r="G2" s="31"/>
    </row>
    <row r="3" spans="1:10" ht="24.75" customHeight="1" x14ac:dyDescent="0.25">
      <c r="A3" s="32" t="s">
        <v>0</v>
      </c>
      <c r="B3" s="33"/>
      <c r="C3" s="34" t="s">
        <v>1</v>
      </c>
      <c r="D3" s="34" t="s">
        <v>2</v>
      </c>
      <c r="E3" s="37" t="s">
        <v>3</v>
      </c>
      <c r="F3" s="34" t="s">
        <v>4</v>
      </c>
      <c r="G3" s="34" t="s">
        <v>5</v>
      </c>
    </row>
    <row r="4" spans="1:10" ht="120.75" customHeight="1" x14ac:dyDescent="0.25">
      <c r="A4" s="4" t="s">
        <v>6</v>
      </c>
      <c r="B4" s="4" t="s">
        <v>7</v>
      </c>
      <c r="C4" s="35"/>
      <c r="D4" s="36"/>
      <c r="E4" s="38"/>
      <c r="F4" s="35"/>
      <c r="G4" s="35"/>
    </row>
    <row r="5" spans="1:10" s="6" customFormat="1" ht="22.5" customHeight="1" x14ac:dyDescent="0.25">
      <c r="A5" s="4">
        <v>1</v>
      </c>
      <c r="B5" s="4">
        <v>2</v>
      </c>
      <c r="C5" s="13">
        <v>3</v>
      </c>
      <c r="D5" s="5">
        <v>4</v>
      </c>
      <c r="E5" s="4" t="s">
        <v>8</v>
      </c>
      <c r="F5" s="4">
        <v>6</v>
      </c>
      <c r="G5" s="4" t="s">
        <v>9</v>
      </c>
    </row>
    <row r="6" spans="1:10" s="6" customFormat="1" ht="74.25" customHeight="1" x14ac:dyDescent="0.25">
      <c r="A6" s="4" t="s">
        <v>10</v>
      </c>
      <c r="B6" s="9" t="s">
        <v>17</v>
      </c>
      <c r="C6" s="14">
        <v>316111.41571428598</v>
      </c>
      <c r="D6" s="16">
        <v>21</v>
      </c>
      <c r="E6" s="15">
        <f>C6*D6</f>
        <v>6638339.7300000051</v>
      </c>
      <c r="F6" s="17">
        <v>0</v>
      </c>
      <c r="G6" s="15">
        <f>E6-F6</f>
        <v>6638339.7300000051</v>
      </c>
    </row>
    <row r="7" spans="1:10" ht="89.25" customHeight="1" x14ac:dyDescent="0.25">
      <c r="A7" s="4" t="s">
        <v>10</v>
      </c>
      <c r="B7" s="10" t="s">
        <v>11</v>
      </c>
      <c r="C7" s="14">
        <v>366844.92519999994</v>
      </c>
      <c r="D7" s="12">
        <v>37</v>
      </c>
      <c r="E7" s="15">
        <f t="shared" ref="E7:E9" si="0">C7*D7</f>
        <v>13573262.232399998</v>
      </c>
      <c r="F7" s="18">
        <v>0</v>
      </c>
      <c r="G7" s="15">
        <f t="shared" ref="G7:G13" si="1">E7-F7</f>
        <v>13573262.232399998</v>
      </c>
      <c r="H7" s="21"/>
      <c r="I7" s="21"/>
      <c r="J7" s="22"/>
    </row>
    <row r="8" spans="1:10" ht="75" customHeight="1" x14ac:dyDescent="0.25">
      <c r="A8" s="4" t="s">
        <v>10</v>
      </c>
      <c r="B8" s="11" t="s">
        <v>12</v>
      </c>
      <c r="C8" s="14">
        <v>269942.49212830188</v>
      </c>
      <c r="D8" s="12">
        <f>47+6</f>
        <v>53</v>
      </c>
      <c r="E8" s="15">
        <f t="shared" si="0"/>
        <v>14306952.082799999</v>
      </c>
      <c r="F8" s="18">
        <v>0</v>
      </c>
      <c r="G8" s="15">
        <f t="shared" si="1"/>
        <v>14306952.082799999</v>
      </c>
      <c r="H8" s="21"/>
      <c r="I8" s="21"/>
      <c r="J8" s="22"/>
    </row>
    <row r="9" spans="1:10" ht="74.25" customHeight="1" x14ac:dyDescent="0.25">
      <c r="A9" s="4" t="s">
        <v>10</v>
      </c>
      <c r="B9" s="11" t="s">
        <v>13</v>
      </c>
      <c r="C9" s="14">
        <v>293475.94015999994</v>
      </c>
      <c r="D9" s="12">
        <v>5</v>
      </c>
      <c r="E9" s="15">
        <f t="shared" si="0"/>
        <v>1467379.7007999998</v>
      </c>
      <c r="F9" s="18">
        <v>0</v>
      </c>
      <c r="G9" s="15">
        <f t="shared" si="1"/>
        <v>1467379.7007999998</v>
      </c>
      <c r="I9" s="21"/>
      <c r="J9" s="22"/>
    </row>
    <row r="10" spans="1:10" ht="54.75" customHeight="1" x14ac:dyDescent="0.25">
      <c r="A10" s="4" t="s">
        <v>10</v>
      </c>
      <c r="B10" s="11" t="s">
        <v>18</v>
      </c>
      <c r="C10" s="14">
        <v>18189.103693693694</v>
      </c>
      <c r="D10" s="12">
        <v>111</v>
      </c>
      <c r="E10" s="15">
        <f t="shared" ref="E10:E13" si="2">C10*D10</f>
        <v>2018990.51</v>
      </c>
      <c r="F10" s="17">
        <v>0</v>
      </c>
      <c r="G10" s="15">
        <f t="shared" si="1"/>
        <v>2018990.51</v>
      </c>
      <c r="I10" s="21"/>
      <c r="J10" s="22"/>
    </row>
    <row r="11" spans="1:10" ht="53.25" customHeight="1" x14ac:dyDescent="0.25">
      <c r="A11" s="4" t="s">
        <v>10</v>
      </c>
      <c r="B11" s="11" t="s">
        <v>19</v>
      </c>
      <c r="C11" s="14">
        <v>174688.05961904762</v>
      </c>
      <c r="D11" s="20">
        <v>42</v>
      </c>
      <c r="E11" s="15">
        <f>C11*D11</f>
        <v>7336898.5039999997</v>
      </c>
      <c r="F11" s="18">
        <v>0</v>
      </c>
      <c r="G11" s="15">
        <f t="shared" si="1"/>
        <v>7336898.5039999997</v>
      </c>
      <c r="I11" s="21"/>
      <c r="J11" s="22"/>
    </row>
    <row r="12" spans="1:10" ht="48" customHeight="1" x14ac:dyDescent="0.25">
      <c r="A12" s="4" t="s">
        <v>10</v>
      </c>
      <c r="B12" s="11" t="s">
        <v>14</v>
      </c>
      <c r="C12" s="14">
        <v>7444.780103092784</v>
      </c>
      <c r="D12" s="12">
        <v>97</v>
      </c>
      <c r="E12" s="15">
        <f t="shared" si="2"/>
        <v>722143.67</v>
      </c>
      <c r="F12" s="19">
        <v>0</v>
      </c>
      <c r="G12" s="15">
        <f t="shared" si="1"/>
        <v>722143.67</v>
      </c>
    </row>
    <row r="13" spans="1:10" ht="48" customHeight="1" x14ac:dyDescent="0.25">
      <c r="A13" s="4" t="s">
        <v>10</v>
      </c>
      <c r="B13" s="11" t="s">
        <v>15</v>
      </c>
      <c r="C13" s="14">
        <v>0</v>
      </c>
      <c r="D13" s="12">
        <v>0</v>
      </c>
      <c r="E13" s="15">
        <f t="shared" si="2"/>
        <v>0</v>
      </c>
      <c r="F13" s="19">
        <v>0</v>
      </c>
      <c r="G13" s="15">
        <f t="shared" si="1"/>
        <v>0</v>
      </c>
    </row>
    <row r="14" spans="1:10" ht="18.75" customHeight="1" x14ac:dyDescent="0.25">
      <c r="A14" s="25" t="s">
        <v>16</v>
      </c>
      <c r="B14" s="26"/>
      <c r="C14" s="27"/>
      <c r="D14" s="28"/>
      <c r="E14" s="28"/>
      <c r="F14" s="29"/>
      <c r="G14" s="8">
        <f>SUM(G6:G13)</f>
        <v>46063966.430000007</v>
      </c>
      <c r="H14" s="23"/>
    </row>
  </sheetData>
  <mergeCells count="9">
    <mergeCell ref="F1:G1"/>
    <mergeCell ref="A14:F14"/>
    <mergeCell ref="A2:G2"/>
    <mergeCell ref="A3:B3"/>
    <mergeCell ref="C3:C4"/>
    <mergeCell ref="D3:D4"/>
    <mergeCell ref="E3:E4"/>
    <mergeCell ref="F3:F4"/>
    <mergeCell ref="G3:G4"/>
  </mergeCells>
  <pageMargins left="0.39370078740157483" right="0.39370078740157483" top="1.1811023622047245" bottom="0.78740157480314965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Павловская СШ</vt:lpstr>
      <vt:lpstr>'Павловская 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2024-07-10T08:06:13Z</cp:lastPrinted>
  <dcterms:created xsi:type="dcterms:W3CDTF">2019-01-31T09:34:57Z</dcterms:created>
  <dcterms:modified xsi:type="dcterms:W3CDTF">2026-02-26T16:31:04Z</dcterms:modified>
</cp:coreProperties>
</file>